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目标表" sheetId="2" r:id="rId1"/>
    <sheet name="自评表" sheetId="3" r:id="rId2"/>
  </sheets>
  <definedNames>
    <definedName name="_xlnm.Print_Area" localSheetId="1">自评表!$A$1:$K$25</definedName>
  </definedNames>
  <calcPr calcId="144525"/>
</workbook>
</file>

<file path=xl/sharedStrings.xml><?xml version="1.0" encoding="utf-8"?>
<sst xmlns="http://schemas.openxmlformats.org/spreadsheetml/2006/main" count="142" uniqueCount="102">
  <si>
    <t>附1-1</t>
  </si>
  <si>
    <t>绩效目标申报表</t>
  </si>
  <si>
    <t>（2024年度）</t>
  </si>
  <si>
    <t>项目名称</t>
  </si>
  <si>
    <t>阿图什市威望乳鸽养殖场孵化、育肥、育雏设备采购项目</t>
  </si>
  <si>
    <t>项目负责人及联系电话</t>
  </si>
  <si>
    <t>主管部门</t>
  </si>
  <si>
    <t>阿图什市畜牧兽医局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</si>
  <si>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</si>
  <si>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</si>
  <si>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</si>
  <si>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</si>
  <si>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</si>
  <si>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</si>
  <si>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</si>
  <si>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目标1：实施阿图什市威望乳鸽养殖现有2个厂房进行提升改造，购置孵化、育肥、育雏车间所需设备2套，包括孵化机、灌喂机、清洗机、散热片、温控系统、通风系统、电锅炉及配套、鸽笼等。
目标2：通过实施本项目，加快特色养殖产业，提高养殖规模，实现畜牧业提质增效，助力乡村振兴，供给市场肉品保障，促进阿图什市区域经济发展。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</si>
  <si>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</si>
  <si>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</si>
  <si>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</si>
  <si>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</si>
  <si>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</si>
  <si>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</si>
  <si>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</si>
  <si>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改造威望乳鸽养殖厂房数量（≥个）</t>
  </si>
  <si>
    <t>≥2个</t>
  </si>
  <si>
    <t>购置孵化、育肥、育雏车间设备数量（≥套）</t>
  </si>
  <si>
    <t>≥2套</t>
  </si>
  <si>
    <t>质量指标</t>
  </si>
  <si>
    <t>项目验收合格率（%）</t>
  </si>
  <si>
    <t>=100%</t>
  </si>
  <si>
    <t>时效指标</t>
  </si>
  <si>
    <t>项目完成及时率（%）</t>
  </si>
  <si>
    <t>项目按计划完工时间</t>
  </si>
  <si>
    <t>成本指标</t>
  </si>
  <si>
    <t>改造威望乳鸽养殖厂房成本（≤万元）</t>
  </si>
  <si>
    <t>≤50万元</t>
  </si>
  <si>
    <t>购置孵化、育肥、育雏车间设备成本（≤万元）</t>
  </si>
  <si>
    <t>≤75万元</t>
  </si>
  <si>
    <t>其他设备费用（≤万元）</t>
  </si>
  <si>
    <t>≤25万元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</si>
  <si>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</si>
  <si>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</si>
  <si>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</si>
  <si>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</si>
  <si>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</si>
  <si>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增加羽乳鸽产量（≥个）</t>
  </si>
  <si>
    <t>≥40万个</t>
  </si>
  <si>
    <t>可持续影响指标</t>
  </si>
  <si>
    <t>促进阿图什市区域经济发展</t>
  </si>
  <si>
    <t>持续促进</t>
  </si>
  <si>
    <t>满意度指标</t>
  </si>
  <si>
    <t>服务对象满意度指标</t>
  </si>
  <si>
    <t>受益脱贫人口满意度（≥%）</t>
  </si>
  <si>
    <t>≥95%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</si>
  <si>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</si>
  <si>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</si>
  <si>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</si>
  <si>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</si>
  <si>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</si>
  <si>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</si>
  <si>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</si>
  <si>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</si>
  <si>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结余资金1.5万元</t>
  </si>
  <si>
    <t>其中：当年财政拨款</t>
  </si>
  <si>
    <t>—</t>
  </si>
  <si>
    <t>其他资金</t>
  </si>
  <si>
    <t>年度总体目标</t>
  </si>
  <si>
    <t>年初设定目标</t>
  </si>
  <si>
    <t>年度总体目标完成情况综述</t>
  </si>
  <si>
    <t>目标1：实施阿图什市威望乳鸽养殖现有2个厂房进行提升改造，购置孵化、育肥、育雏车间所需设备2套，包括孵化机、灌喂机、清洗机、散热片、温控系统、通风系统、电锅炉及配套、鸽笼等。
目标2：通过实施本项目，加快特色养殖产业，提高养殖规模，实现畜牧业提质增效，助力乡村振兴，供给市场肉品保障，促进阿图什市区域经济发展。本项目可带动增加脱贫人口全年总收入20万元，受益脱贫人口数12人，增加羽乳鸽产量达40万个。</t>
  </si>
  <si>
    <t>本项目共计支出148.5万元，用于实施阿图什市威望乳鸽养殖现有2个厂房进行提升改造，购置孵化、育肥、育雏车间所需设备2套，包括孵化机、灌喂机、清洗机、散热片、温控系统、通风系统、电锅炉及配套、鸽笼等。通过实施本项目，加快特色养殖产业，提高养殖规模，实现畜牧业提质增效，助力乡村振兴，供给市场肉品保障，促进阿图什市区域经济发展。本项目带动增加脱贫人口全年总收入20万元，受益脱贫人口数12人，增加羽乳鸽产量达40万个。</t>
  </si>
  <si>
    <t>绩效指标</t>
  </si>
  <si>
    <t>年度指标值</t>
  </si>
  <si>
    <t>全年实际值</t>
  </si>
  <si>
    <t>未完成原因及拟采取得改进措施</t>
  </si>
  <si>
    <t>产出指标（50分）</t>
  </si>
  <si>
    <t>改造威望乳鸽养殖厂房数量（≥**个）</t>
  </si>
  <si>
    <t>2个</t>
  </si>
  <si>
    <t>购置孵化、育肥、育雏车间设备数量（≥**套）</t>
  </si>
  <si>
    <t>2套</t>
  </si>
  <si>
    <t>项目验收合格率（**%）</t>
  </si>
  <si>
    <t>项目完成及时率（**%）</t>
  </si>
  <si>
    <t>2024年7月</t>
  </si>
  <si>
    <t>改造威望乳鸽养殖厂房成本（≤**万元）</t>
  </si>
  <si>
    <t>50万元</t>
  </si>
  <si>
    <t>原因：初期预算编制不够精准，导致项目资金结余；措施：后期安排项目将会做好预算，减少偏差。</t>
  </si>
  <si>
    <t>购置孵化、育肥、育雏车间设备成本（≤**万元）</t>
  </si>
  <si>
    <t>75万元</t>
  </si>
  <si>
    <t>其他设备费用（≤**万元）</t>
  </si>
  <si>
    <t>23.5万元</t>
  </si>
  <si>
    <t>效益指标（30分）</t>
  </si>
  <si>
    <t>★★★带动增加脱贫人口全年总收入（≥**万元）</t>
  </si>
  <si>
    <t>≥20万元</t>
  </si>
  <si>
    <t>20万元</t>
  </si>
  <si>
    <t>★★★受益脱贫人口数（≥**人）</t>
  </si>
  <si>
    <t>≥12人</t>
  </si>
  <si>
    <t>12人</t>
  </si>
  <si>
    <t>增加羽乳鸽产量（≥**个）</t>
  </si>
  <si>
    <t>40万个</t>
  </si>
  <si>
    <t>满意度指标（10分）</t>
  </si>
  <si>
    <t>受益脱贫人口满意度（≥**%）</t>
  </si>
  <si>
    <t>总分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</si>
</sst>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  <numFmt numFmtId="178" formatCode="0.00_);[Red]\(0.00\)"/>
    <numFmt numFmtId="179" formatCode="0_ "/>
    <numFmt numFmtId="180" formatCode="0.0%"/>
    <numFmt numFmtId="181" formatCode="0.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1" fillId="2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0" borderId="0"/>
    <xf numFmtId="0" fontId="18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" fillId="0" borderId="0"/>
    <xf numFmtId="0" fontId="18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</cellStyleXfs>
  <cellXfs count="9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77" fontId="2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7" fontId="3" fillId="0" borderId="1" xfId="48" applyNumberFormat="1" applyFont="1" applyFill="1" applyBorder="1" applyAlignment="1">
      <alignment horizontal="center" vertical="center" wrapText="1"/>
    </xf>
    <xf numFmtId="0" fontId="3" fillId="0" borderId="1" xfId="48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180" fontId="2" fillId="0" borderId="1" xfId="11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179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5" fillId="0" borderId="0" xfId="51" applyFill="1" applyAlignment="1">
      <alignment vertical="center" wrapText="1"/>
    </xf>
    <xf numFmtId="0" fontId="6" fillId="0" borderId="0" xfId="51" applyFont="1" applyFill="1" applyAlignment="1">
      <alignment vertical="center" wrapText="1"/>
    </xf>
    <xf numFmtId="0" fontId="5" fillId="0" borderId="0" xfId="5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vertical="center" wrapText="1"/>
    </xf>
    <xf numFmtId="0" fontId="9" fillId="0" borderId="0" xfId="51" applyNumberFormat="1" applyFont="1" applyFill="1" applyAlignment="1">
      <alignment horizontal="center" vertical="center" wrapText="1"/>
    </xf>
    <xf numFmtId="0" fontId="6" fillId="0" borderId="14" xfId="51" applyNumberFormat="1" applyFont="1" applyFill="1" applyBorder="1" applyAlignment="1">
      <alignment horizontal="center" vertical="top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0" fontId="6" fillId="0" borderId="1" xfId="51" applyNumberFormat="1" applyFont="1" applyFill="1" applyBorder="1" applyAlignment="1">
      <alignment horizontal="left" vertical="center" wrapText="1"/>
    </xf>
    <xf numFmtId="178" fontId="6" fillId="0" borderId="1" xfId="51" applyNumberFormat="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NumberFormat="1" applyFont="1" applyFill="1" applyBorder="1" applyAlignment="1">
      <alignment horizontal="left" vertical="center" wrapText="1"/>
    </xf>
    <xf numFmtId="0" fontId="6" fillId="0" borderId="4" xfId="51" applyNumberFormat="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6" fillId="0" borderId="12" xfId="51" applyNumberFormat="1" applyFont="1" applyFill="1" applyBorder="1" applyAlignment="1">
      <alignment horizontal="center" vertical="center" wrapText="1"/>
    </xf>
    <xf numFmtId="0" fontId="6" fillId="0" borderId="4" xfId="51" applyNumberFormat="1" applyFont="1" applyFill="1" applyBorder="1" applyAlignment="1">
      <alignment horizontal="left" vertical="center" wrapText="1"/>
    </xf>
    <xf numFmtId="0" fontId="6" fillId="0" borderId="7" xfId="51" applyNumberFormat="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/>
    </xf>
    <xf numFmtId="0" fontId="6" fillId="0" borderId="3" xfId="51" applyNumberFormat="1" applyFont="1" applyFill="1" applyBorder="1" applyAlignment="1">
      <alignment horizontal="left" vertical="center"/>
    </xf>
    <xf numFmtId="0" fontId="6" fillId="0" borderId="4" xfId="51" applyNumberFormat="1" applyFont="1" applyFill="1" applyBorder="1" applyAlignment="1">
      <alignment horizontal="left" vertical="center"/>
    </xf>
    <xf numFmtId="0" fontId="6" fillId="0" borderId="11" xfId="51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57" fontId="6" fillId="0" borderId="1" xfId="51" applyNumberFormat="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3" fillId="0" borderId="15" xfId="51" applyNumberFormat="1" applyFont="1" applyFill="1" applyBorder="1" applyAlignment="1">
      <alignment horizontal="left" vertical="center" wrapText="1"/>
    </xf>
    <xf numFmtId="0" fontId="3" fillId="0" borderId="15" xfId="51" applyNumberFormat="1" applyFont="1" applyFill="1" applyBorder="1" applyAlignment="1">
      <alignment horizontal="center" vertical="center" wrapText="1"/>
    </xf>
    <xf numFmtId="0" fontId="3" fillId="0" borderId="0" xfId="51" applyFont="1" applyFill="1" applyAlignment="1">
      <alignment vertical="center" wrapText="1"/>
    </xf>
    <xf numFmtId="0" fontId="3" fillId="0" borderId="0" xfId="51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32"/>
  <sheetViews>
    <sheetView tabSelected="1" workbookViewId="0">
      <selection activeCell="C4" sqref="C4:D4"/>
    </sheetView>
  </sheetViews>
  <sheetFormatPr defaultColWidth="9" defaultRowHeight="15.6"/>
  <cols>
    <col min="1" max="1" width="6.81481481481481" style="60" customWidth="1"/>
    <col min="2" max="2" width="13.0925925925926" style="60" customWidth="1"/>
    <col min="3" max="3" width="15.0925925925926" style="60" customWidth="1"/>
    <col min="4" max="4" width="27.3611111111111" style="60" customWidth="1"/>
    <col min="5" max="5" width="17.2685185185185" style="60" customWidth="1"/>
    <col min="6" max="6" width="4.81481481481481" style="60" customWidth="1"/>
    <col min="7" max="7" width="4.50925925925926" style="60" customWidth="1"/>
    <col min="8" max="8" width="27.6388888888889" style="62" customWidth="1"/>
    <col min="9" max="12" width="9" style="60"/>
    <col min="13" max="13" width="12.8888888888889" style="60"/>
    <col min="14" max="16378" width="9" style="60"/>
    <col min="16379" max="16382" width="9" style="63"/>
    <col min="16383" max="16384" width="9" style="64"/>
  </cols>
  <sheetData>
    <row r="1" s="60" customFormat="1" ht="16.5" customHeight="1" spans="1:16382">
      <c r="A1" s="65" t="s">
        <v>0</v>
      </c>
      <c r="B1" s="66"/>
      <c r="C1" s="66"/>
      <c r="H1" s="62"/>
      <c r="XEY1" s="63"/>
      <c r="XEZ1" s="63"/>
      <c r="XFA1" s="63"/>
      <c r="XFB1" s="63"/>
    </row>
    <row r="2" s="60" customFormat="1" ht="30" customHeight="1" spans="1:16382">
      <c r="A2" s="67" t="s">
        <v>1</v>
      </c>
      <c r="B2" s="67"/>
      <c r="C2" s="67"/>
      <c r="D2" s="67"/>
      <c r="E2" s="67"/>
      <c r="F2" s="67"/>
      <c r="G2" s="67"/>
      <c r="H2" s="67"/>
      <c r="XEY2" s="63"/>
      <c r="XEZ2" s="63"/>
      <c r="XFA2" s="63"/>
      <c r="XFB2" s="63"/>
    </row>
    <row r="3" s="61" customFormat="1" ht="21" customHeight="1" spans="1:8">
      <c r="A3" s="68" t="s">
        <v>2</v>
      </c>
      <c r="B3" s="68"/>
      <c r="C3" s="68"/>
      <c r="D3" s="68"/>
      <c r="E3" s="68"/>
      <c r="F3" s="68"/>
      <c r="G3" s="68"/>
      <c r="H3" s="68"/>
    </row>
    <row r="4" s="61" customFormat="1" ht="38" customHeight="1" spans="1:8">
      <c r="A4" s="69" t="s">
        <v>3</v>
      </c>
      <c r="B4" s="69"/>
      <c r="C4" s="69" t="s">
        <v>4</v>
      </c>
      <c r="D4" s="69"/>
      <c r="E4" s="69" t="s">
        <v>5</v>
      </c>
      <c r="F4" s="69"/>
      <c r="G4" s="69"/>
      <c r="H4" s="69"/>
    </row>
    <row r="5" s="61" customFormat="1" ht="33" customHeight="1" spans="1:8">
      <c r="A5" s="69" t="s">
        <v>6</v>
      </c>
      <c r="B5" s="69"/>
      <c r="C5" s="69" t="s">
        <v>7</v>
      </c>
      <c r="D5" s="69"/>
      <c r="E5" s="69" t="s">
        <v>8</v>
      </c>
      <c r="F5" s="69"/>
      <c r="G5" s="69" t="s">
        <v>7</v>
      </c>
      <c r="H5" s="69"/>
    </row>
    <row r="6" s="61" customFormat="1" ht="33" customHeight="1" spans="1:14">
      <c r="A6" s="69" t="s">
        <v>9</v>
      </c>
      <c r="B6" s="70"/>
      <c r="C6" s="71" t="s">
        <v>10</v>
      </c>
      <c r="D6" s="71"/>
      <c r="E6" s="72">
        <v>150</v>
      </c>
      <c r="F6" s="72"/>
      <c r="G6" s="72"/>
      <c r="H6" s="72"/>
      <c r="J6" s="1"/>
      <c r="K6" s="1"/>
      <c r="L6" s="1"/>
      <c r="M6" s="1"/>
      <c r="N6" s="1"/>
    </row>
    <row r="7" s="61" customFormat="1" ht="33" customHeight="1" spans="1:14">
      <c r="A7" s="70"/>
      <c r="B7" s="70"/>
      <c r="C7" s="71" t="s">
        <v>11</v>
      </c>
      <c r="D7" s="71"/>
      <c r="E7" s="72">
        <v>150</v>
      </c>
      <c r="F7" s="72"/>
      <c r="G7" s="72"/>
      <c r="H7" s="72"/>
      <c r="J7" s="1"/>
      <c r="K7" s="1"/>
      <c r="L7" s="1"/>
      <c r="M7" s="1"/>
      <c r="N7" s="1"/>
    </row>
    <row r="8" s="61" customFormat="1" ht="33" customHeight="1" spans="1:14">
      <c r="A8" s="70"/>
      <c r="B8" s="70"/>
      <c r="C8" s="69" t="s">
        <v>12</v>
      </c>
      <c r="D8" s="69"/>
      <c r="E8" s="72">
        <v>0</v>
      </c>
      <c r="F8" s="72"/>
      <c r="G8" s="72"/>
      <c r="H8" s="72"/>
      <c r="J8" s="1"/>
      <c r="K8" s="1"/>
      <c r="L8" s="1"/>
      <c r="M8" s="1"/>
      <c r="N8" s="1"/>
    </row>
    <row r="9" s="61" customFormat="1" ht="33" customHeight="1" spans="1:14">
      <c r="A9" s="69" t="s">
        <v>13</v>
      </c>
      <c r="B9" s="69" t="s">
        <v>14</v>
      </c>
      <c r="C9" s="69"/>
      <c r="D9" s="69"/>
      <c r="E9" s="69"/>
      <c r="F9" s="69"/>
      <c r="G9" s="69"/>
      <c r="H9" s="69"/>
      <c r="J9" s="1"/>
      <c r="K9" s="1"/>
      <c r="L9" s="1"/>
      <c r="M9" s="1"/>
      <c r="N9" s="1"/>
    </row>
    <row r="10" s="61" customFormat="1" ht="76" customHeight="1" spans="1:14">
      <c r="A10" s="69"/>
      <c r="B10" s="73" t="s">
        <v>15</v>
      </c>
      <c r="C10" s="74"/>
      <c r="D10" s="74"/>
      <c r="E10" s="74"/>
      <c r="F10" s="74"/>
      <c r="G10" s="74"/>
      <c r="H10" s="75"/>
      <c r="J10" s="1"/>
      <c r="K10" s="1"/>
      <c r="L10" s="1"/>
      <c r="M10" s="1"/>
      <c r="N10" s="1"/>
    </row>
    <row r="11" s="61" customFormat="1" ht="35" customHeight="1" spans="1:14">
      <c r="A11" s="69" t="s">
        <v>16</v>
      </c>
      <c r="B11" s="76" t="s">
        <v>17</v>
      </c>
      <c r="C11" s="69" t="s">
        <v>18</v>
      </c>
      <c r="D11" s="69" t="s">
        <v>19</v>
      </c>
      <c r="E11" s="69"/>
      <c r="F11" s="69"/>
      <c r="G11" s="69"/>
      <c r="H11" s="69" t="s">
        <v>20</v>
      </c>
      <c r="J11" s="1"/>
      <c r="K11" s="1"/>
      <c r="L11" s="1"/>
      <c r="M11" s="1"/>
      <c r="N11" s="1"/>
    </row>
    <row r="12" s="61" customFormat="1" ht="35" customHeight="1" spans="1:14">
      <c r="A12" s="69"/>
      <c r="B12" s="77" t="s">
        <v>21</v>
      </c>
      <c r="C12" s="78" t="s">
        <v>22</v>
      </c>
      <c r="D12" s="73" t="s">
        <v>23</v>
      </c>
      <c r="E12" s="74"/>
      <c r="F12" s="74"/>
      <c r="G12" s="79"/>
      <c r="H12" s="69" t="s">
        <v>24</v>
      </c>
      <c r="J12" s="1"/>
      <c r="K12" s="1"/>
      <c r="L12" s="1"/>
      <c r="M12" s="1"/>
      <c r="N12" s="1"/>
    </row>
    <row r="13" s="61" customFormat="1" ht="35" customHeight="1" spans="1:14">
      <c r="A13" s="69"/>
      <c r="B13" s="80"/>
      <c r="C13" s="78"/>
      <c r="D13" s="81" t="s">
        <v>25</v>
      </c>
      <c r="E13" s="82"/>
      <c r="F13" s="82"/>
      <c r="G13" s="83"/>
      <c r="H13" s="69" t="s">
        <v>26</v>
      </c>
      <c r="J13" s="1"/>
      <c r="K13" s="1"/>
      <c r="L13" s="1"/>
      <c r="M13" s="1"/>
      <c r="N13" s="1"/>
    </row>
    <row r="14" s="61" customFormat="1" ht="35" customHeight="1" spans="1:14">
      <c r="A14" s="69"/>
      <c r="B14" s="80"/>
      <c r="C14" s="84" t="s">
        <v>27</v>
      </c>
      <c r="D14" s="73" t="s">
        <v>28</v>
      </c>
      <c r="E14" s="74"/>
      <c r="F14" s="74"/>
      <c r="G14" s="79"/>
      <c r="H14" s="85" t="s">
        <v>29</v>
      </c>
      <c r="J14" s="1"/>
      <c r="K14" s="1"/>
      <c r="L14" s="1"/>
      <c r="M14" s="1"/>
      <c r="N14" s="1"/>
    </row>
    <row r="15" s="61" customFormat="1" ht="35" customHeight="1" spans="1:14">
      <c r="A15" s="69"/>
      <c r="B15" s="80"/>
      <c r="C15" s="69" t="s">
        <v>30</v>
      </c>
      <c r="D15" s="73" t="s">
        <v>31</v>
      </c>
      <c r="E15" s="74"/>
      <c r="F15" s="74"/>
      <c r="G15" s="79"/>
      <c r="H15" s="85" t="s">
        <v>29</v>
      </c>
      <c r="J15" s="1"/>
      <c r="K15" s="1"/>
      <c r="L15" s="1"/>
      <c r="M15" s="1"/>
      <c r="N15" s="1"/>
    </row>
    <row r="16" s="61" customFormat="1" ht="35" customHeight="1" spans="1:14">
      <c r="A16" s="69"/>
      <c r="B16" s="80"/>
      <c r="C16" s="69"/>
      <c r="D16" s="73" t="s">
        <v>32</v>
      </c>
      <c r="E16" s="74"/>
      <c r="F16" s="74"/>
      <c r="G16" s="79"/>
      <c r="H16" s="86">
        <v>45474</v>
      </c>
      <c r="J16" s="1"/>
      <c r="K16" s="1"/>
      <c r="L16" s="1"/>
      <c r="M16" s="1"/>
      <c r="N16" s="1"/>
    </row>
    <row r="17" s="61" customFormat="1" ht="35" customHeight="1" spans="1:14">
      <c r="A17" s="69"/>
      <c r="B17" s="80"/>
      <c r="C17" s="78" t="s">
        <v>33</v>
      </c>
      <c r="D17" s="73" t="s">
        <v>34</v>
      </c>
      <c r="E17" s="74"/>
      <c r="F17" s="74"/>
      <c r="G17" s="79"/>
      <c r="H17" s="85" t="s">
        <v>35</v>
      </c>
      <c r="J17" s="1"/>
      <c r="K17" s="1"/>
      <c r="L17" s="1"/>
      <c r="M17" s="1"/>
      <c r="N17" s="1"/>
    </row>
    <row r="18" s="61" customFormat="1" ht="35" customHeight="1" spans="1:14">
      <c r="A18" s="69"/>
      <c r="B18" s="80"/>
      <c r="C18" s="78"/>
      <c r="D18" s="73" t="s">
        <v>36</v>
      </c>
      <c r="E18" s="74"/>
      <c r="F18" s="74"/>
      <c r="G18" s="79"/>
      <c r="H18" s="85" t="s">
        <v>37</v>
      </c>
      <c r="J18" s="1"/>
      <c r="K18" s="1"/>
      <c r="L18" s="1"/>
      <c r="M18" s="1"/>
      <c r="N18" s="1"/>
    </row>
    <row r="19" s="61" customFormat="1" ht="35" customHeight="1" spans="1:14">
      <c r="A19" s="69"/>
      <c r="B19" s="80"/>
      <c r="C19" s="78"/>
      <c r="D19" s="73" t="s">
        <v>38</v>
      </c>
      <c r="E19" s="74"/>
      <c r="F19" s="74"/>
      <c r="G19" s="79"/>
      <c r="H19" s="85" t="s">
        <v>39</v>
      </c>
      <c r="J19" s="1"/>
      <c r="K19" s="1"/>
      <c r="L19" s="1"/>
      <c r="M19" s="1"/>
      <c r="N19" s="1"/>
    </row>
    <row r="20" s="61" customFormat="1" ht="35" customHeight="1" spans="1:14">
      <c r="A20" s="69"/>
      <c r="B20" s="84" t="s">
        <v>40</v>
      </c>
      <c r="C20" s="84" t="s">
        <v>41</v>
      </c>
      <c r="D20" s="73" t="s">
        <v>42</v>
      </c>
      <c r="E20" s="74"/>
      <c r="F20" s="74"/>
      <c r="G20" s="79"/>
      <c r="H20" s="85"/>
      <c r="J20" s="1"/>
      <c r="K20" s="1"/>
      <c r="L20" s="1"/>
      <c r="M20" s="1"/>
      <c r="N20" s="1"/>
    </row>
    <row r="21" s="61" customFormat="1" ht="35" customHeight="1" spans="1:14">
      <c r="A21" s="69"/>
      <c r="B21" s="78"/>
      <c r="C21" s="84" t="s">
        <v>43</v>
      </c>
      <c r="D21" s="73" t="s">
        <v>44</v>
      </c>
      <c r="E21" s="74"/>
      <c r="F21" s="74"/>
      <c r="G21" s="79"/>
      <c r="H21" s="85"/>
      <c r="J21" s="1"/>
      <c r="K21" s="1"/>
      <c r="L21" s="1"/>
      <c r="M21" s="1"/>
      <c r="N21" s="1"/>
    </row>
    <row r="22" s="61" customFormat="1" ht="35" customHeight="1" spans="1:14">
      <c r="A22" s="69"/>
      <c r="B22" s="78"/>
      <c r="C22" s="78"/>
      <c r="D22" s="73" t="s">
        <v>45</v>
      </c>
      <c r="E22" s="74"/>
      <c r="F22" s="74"/>
      <c r="G22" s="79"/>
      <c r="H22" s="85" t="s">
        <v>46</v>
      </c>
      <c r="J22" s="1"/>
      <c r="K22" s="1"/>
      <c r="L22" s="1"/>
      <c r="M22" s="1"/>
      <c r="N22" s="1"/>
    </row>
    <row r="23" s="61" customFormat="1" ht="35" customHeight="1" spans="1:14">
      <c r="A23" s="69"/>
      <c r="B23" s="87"/>
      <c r="C23" s="69" t="s">
        <v>47</v>
      </c>
      <c r="D23" s="73" t="s">
        <v>48</v>
      </c>
      <c r="E23" s="74"/>
      <c r="F23" s="74"/>
      <c r="G23" s="79"/>
      <c r="H23" s="85" t="s">
        <v>49</v>
      </c>
      <c r="J23" s="1"/>
      <c r="K23" s="1"/>
      <c r="L23" s="1"/>
      <c r="M23" s="1"/>
      <c r="N23" s="1"/>
    </row>
    <row r="24" s="61" customFormat="1" ht="35" customHeight="1" spans="1:14">
      <c r="A24" s="69"/>
      <c r="B24" s="69" t="s">
        <v>50</v>
      </c>
      <c r="C24" s="69" t="s">
        <v>51</v>
      </c>
      <c r="D24" s="73" t="s">
        <v>52</v>
      </c>
      <c r="E24" s="74"/>
      <c r="F24" s="74"/>
      <c r="G24" s="79"/>
      <c r="H24" s="85" t="s">
        <v>53</v>
      </c>
      <c r="J24" s="1"/>
      <c r="K24" s="1"/>
      <c r="L24" s="1"/>
      <c r="M24" s="1"/>
      <c r="N24" s="1"/>
    </row>
    <row r="25" s="60" customFormat="1" ht="24.75" customHeight="1" spans="1:16382">
      <c r="A25" s="88"/>
      <c r="B25" s="88"/>
      <c r="C25" s="88"/>
      <c r="D25" s="88"/>
      <c r="E25" s="88"/>
      <c r="F25" s="88"/>
      <c r="G25" s="88"/>
      <c r="H25" s="89"/>
      <c r="J25" s="1"/>
      <c r="K25" s="1"/>
      <c r="L25" s="1"/>
      <c r="M25" s="1"/>
      <c r="N25" s="1"/>
      <c r="XEY25" s="63"/>
      <c r="XEZ25" s="63"/>
      <c r="XFA25" s="63"/>
      <c r="XFB25" s="63"/>
    </row>
    <row r="26" s="60" customFormat="1" spans="1:16382">
      <c r="A26" s="90"/>
      <c r="B26" s="90"/>
      <c r="C26" s="90"/>
      <c r="D26" s="90"/>
      <c r="E26" s="90"/>
      <c r="F26" s="90"/>
      <c r="G26" s="90"/>
      <c r="H26" s="91"/>
      <c r="XEY26" s="63"/>
      <c r="XEZ26" s="63"/>
      <c r="XFA26" s="63"/>
      <c r="XFB26" s="63"/>
    </row>
    <row r="27" s="60" customFormat="1" spans="1:16382">
      <c r="A27" s="90"/>
      <c r="B27" s="90"/>
      <c r="C27" s="90"/>
      <c r="D27" s="90"/>
      <c r="E27" s="90"/>
      <c r="F27" s="90"/>
      <c r="G27" s="90"/>
      <c r="H27" s="91"/>
      <c r="XEY27" s="63"/>
      <c r="XEZ27" s="63"/>
      <c r="XFA27" s="63"/>
      <c r="XFB27" s="63"/>
    </row>
    <row r="28" s="60" customFormat="1" spans="1:16382">
      <c r="A28" s="90"/>
      <c r="B28" s="90"/>
      <c r="C28" s="90"/>
      <c r="D28" s="90"/>
      <c r="E28" s="90"/>
      <c r="F28" s="90"/>
      <c r="G28" s="90"/>
      <c r="H28" s="91"/>
      <c r="XEY28" s="63"/>
      <c r="XEZ28" s="63"/>
      <c r="XFA28" s="63"/>
      <c r="XFB28" s="63"/>
    </row>
    <row r="29" s="60" customFormat="1" spans="1:16382">
      <c r="A29" s="90"/>
      <c r="B29" s="90"/>
      <c r="C29" s="90"/>
      <c r="D29" s="90"/>
      <c r="E29" s="90"/>
      <c r="F29" s="90"/>
      <c r="G29" s="90"/>
      <c r="H29" s="91"/>
      <c r="XEY29" s="63"/>
      <c r="XEZ29" s="63"/>
      <c r="XFA29" s="63"/>
      <c r="XFB29" s="63"/>
    </row>
    <row r="30" s="60" customFormat="1" spans="1:16382">
      <c r="A30" s="90"/>
      <c r="B30" s="90"/>
      <c r="C30" s="90"/>
      <c r="D30" s="90"/>
      <c r="E30" s="90"/>
      <c r="F30" s="90"/>
      <c r="G30" s="90"/>
      <c r="H30" s="91"/>
      <c r="XEY30" s="63"/>
      <c r="XEZ30" s="63"/>
      <c r="XFA30" s="63"/>
      <c r="XFB30" s="63"/>
    </row>
    <row r="31" s="60" customFormat="1" spans="1:16382">
      <c r="A31" s="90"/>
      <c r="B31" s="90"/>
      <c r="C31" s="90"/>
      <c r="D31" s="90"/>
      <c r="E31" s="90"/>
      <c r="F31" s="90"/>
      <c r="G31" s="90"/>
      <c r="H31" s="91"/>
      <c r="XEY31" s="63"/>
      <c r="XEZ31" s="63"/>
      <c r="XFA31" s="63"/>
      <c r="XFB31" s="63"/>
    </row>
    <row r="32" s="60" customFormat="1" spans="1:16382">
      <c r="A32" s="90"/>
      <c r="B32" s="90"/>
      <c r="C32" s="90"/>
      <c r="D32" s="90"/>
      <c r="E32" s="90"/>
      <c r="F32" s="90"/>
      <c r="G32" s="90"/>
      <c r="H32" s="91"/>
      <c r="XEY32" s="63"/>
      <c r="XEZ32" s="63"/>
      <c r="XFA32" s="63"/>
      <c r="XFB32" s="63"/>
    </row>
  </sheetData>
  <mergeCells count="42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25:H25"/>
    <mergeCell ref="A9:A10"/>
    <mergeCell ref="A11:A24"/>
    <mergeCell ref="B12:B19"/>
    <mergeCell ref="B20:B23"/>
    <mergeCell ref="C12:C13"/>
    <mergeCell ref="C15:C16"/>
    <mergeCell ref="C17:C19"/>
    <mergeCell ref="C21:C22"/>
    <mergeCell ref="A6:B8"/>
  </mergeCells>
  <pageMargins left="0.75" right="0.75" top="0.235416666666667" bottom="0.15625" header="0.15625" footer="0.0777777777777778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view="pageBreakPreview" zoomScaleNormal="100" topLeftCell="B1" workbookViewId="0">
      <selection activeCell="H3" sqref="H3:K3"/>
    </sheetView>
  </sheetViews>
  <sheetFormatPr defaultColWidth="9" defaultRowHeight="14.4"/>
  <cols>
    <col min="1" max="1" width="6.77777777777778" customWidth="1"/>
    <col min="2" max="2" width="10.7314814814815" customWidth="1"/>
    <col min="3" max="3" width="11.6666666666667" customWidth="1"/>
    <col min="4" max="4" width="11" customWidth="1"/>
    <col min="5" max="5" width="19.5462962962963" customWidth="1"/>
    <col min="6" max="6" width="8.26851851851852" customWidth="1"/>
    <col min="7" max="7" width="16.2222222222222" customWidth="1"/>
    <col min="8" max="8" width="18.5185185185185" customWidth="1"/>
    <col min="9" max="9" width="8.34259259259259" customWidth="1"/>
    <col min="10" max="10" width="9" customWidth="1"/>
    <col min="11" max="11" width="16.4722222222222" customWidth="1"/>
    <col min="12" max="12" width="12.8148148148148" style="2"/>
    <col min="13" max="13" width="14" style="2"/>
    <col min="14" max="14" width="12.8888888888889" style="2"/>
    <col min="15" max="17" width="9" style="2"/>
  </cols>
  <sheetData>
    <row r="1" s="1" customFormat="1" ht="33" customHeight="1" spans="1:17">
      <c r="A1" s="3" t="s">
        <v>54</v>
      </c>
      <c r="B1" s="3"/>
      <c r="C1" s="3"/>
      <c r="D1" s="3"/>
      <c r="E1" s="3"/>
      <c r="F1" s="3"/>
      <c r="G1" s="3"/>
      <c r="H1" s="4"/>
      <c r="I1" s="4"/>
      <c r="J1" s="3"/>
      <c r="K1" s="3"/>
      <c r="L1" s="46"/>
      <c r="M1" s="46"/>
      <c r="N1" s="46"/>
      <c r="O1" s="46"/>
      <c r="P1" s="46"/>
      <c r="Q1" s="46"/>
    </row>
    <row r="2" s="1" customFormat="1" ht="15.9" customHeight="1" spans="1:17">
      <c r="A2" s="5" t="s">
        <v>2</v>
      </c>
      <c r="B2" s="5"/>
      <c r="C2" s="5"/>
      <c r="D2" s="5"/>
      <c r="E2" s="5"/>
      <c r="F2" s="5"/>
      <c r="G2" s="5"/>
      <c r="H2" s="6"/>
      <c r="I2" s="6"/>
      <c r="J2" s="5"/>
      <c r="K2" s="5"/>
      <c r="L2" s="46"/>
      <c r="M2" s="46"/>
      <c r="N2" s="46"/>
      <c r="O2" s="46"/>
      <c r="P2" s="46"/>
      <c r="Q2" s="46"/>
    </row>
    <row r="3" s="1" customFormat="1" ht="26" customHeight="1" spans="1:17">
      <c r="A3" s="7" t="s">
        <v>3</v>
      </c>
      <c r="B3" s="7"/>
      <c r="C3" s="8" t="s">
        <v>4</v>
      </c>
      <c r="D3" s="9"/>
      <c r="E3" s="9"/>
      <c r="F3" s="10"/>
      <c r="G3" s="11" t="s">
        <v>55</v>
      </c>
      <c r="H3" s="12"/>
      <c r="I3" s="47"/>
      <c r="J3" s="47"/>
      <c r="K3" s="48"/>
      <c r="L3" s="46"/>
      <c r="M3" s="46"/>
      <c r="N3" s="46"/>
      <c r="O3" s="46"/>
      <c r="P3" s="46"/>
      <c r="Q3" s="46"/>
    </row>
    <row r="4" s="1" customFormat="1" ht="26" customHeight="1" spans="1:17">
      <c r="A4" s="7" t="s">
        <v>6</v>
      </c>
      <c r="B4" s="7"/>
      <c r="C4" s="7" t="s">
        <v>7</v>
      </c>
      <c r="D4" s="7"/>
      <c r="E4" s="7"/>
      <c r="F4" s="7"/>
      <c r="G4" s="7" t="s">
        <v>8</v>
      </c>
      <c r="H4" s="13" t="s">
        <v>7</v>
      </c>
      <c r="I4" s="13"/>
      <c r="J4" s="7"/>
      <c r="K4" s="7"/>
      <c r="L4" s="46"/>
      <c r="M4" s="46"/>
      <c r="N4" s="46"/>
      <c r="O4" s="46"/>
      <c r="P4" s="46"/>
      <c r="Q4" s="46"/>
    </row>
    <row r="5" s="1" customFormat="1" ht="26" customHeight="1" spans="1:17">
      <c r="A5" s="14" t="s">
        <v>9</v>
      </c>
      <c r="B5" s="15"/>
      <c r="C5" s="7"/>
      <c r="D5" s="7"/>
      <c r="E5" s="7" t="s">
        <v>56</v>
      </c>
      <c r="F5" s="7"/>
      <c r="G5" s="7" t="s">
        <v>57</v>
      </c>
      <c r="H5" s="7" t="s">
        <v>58</v>
      </c>
      <c r="I5" s="7" t="s">
        <v>59</v>
      </c>
      <c r="J5" s="7"/>
      <c r="K5" s="7" t="s">
        <v>60</v>
      </c>
      <c r="L5" s="46"/>
      <c r="M5" s="46"/>
      <c r="N5" s="46"/>
      <c r="O5" s="46"/>
      <c r="P5" s="46"/>
      <c r="Q5" s="46"/>
    </row>
    <row r="6" s="1" customFormat="1" ht="26" customHeight="1" spans="1:17">
      <c r="A6" s="16"/>
      <c r="B6" s="17"/>
      <c r="C6" s="18" t="s">
        <v>61</v>
      </c>
      <c r="D6" s="18"/>
      <c r="E6" s="19">
        <v>150</v>
      </c>
      <c r="F6" s="19"/>
      <c r="G6" s="19">
        <v>148.5</v>
      </c>
      <c r="H6" s="13">
        <v>10</v>
      </c>
      <c r="I6" s="49">
        <f>G6/E6</f>
        <v>0.99</v>
      </c>
      <c r="J6" s="49"/>
      <c r="K6" s="50">
        <v>10</v>
      </c>
      <c r="L6" s="46" t="s">
        <v>62</v>
      </c>
      <c r="M6" s="46"/>
      <c r="N6" s="46"/>
      <c r="O6" s="46"/>
      <c r="P6" s="46"/>
      <c r="Q6" s="46"/>
    </row>
    <row r="7" s="1" customFormat="1" ht="26" customHeight="1" spans="1:17">
      <c r="A7" s="16"/>
      <c r="B7" s="17"/>
      <c r="C7" s="7" t="s">
        <v>63</v>
      </c>
      <c r="D7" s="7"/>
      <c r="E7" s="19">
        <v>150</v>
      </c>
      <c r="F7" s="19"/>
      <c r="G7" s="19">
        <v>148.5</v>
      </c>
      <c r="H7" s="13"/>
      <c r="I7" s="13" t="s">
        <v>64</v>
      </c>
      <c r="J7" s="13"/>
      <c r="K7" s="7" t="s">
        <v>64</v>
      </c>
      <c r="L7" s="46"/>
      <c r="M7" s="46"/>
      <c r="N7" s="46"/>
      <c r="O7" s="46"/>
      <c r="P7" s="46"/>
      <c r="Q7" s="46"/>
    </row>
    <row r="8" s="1" customFormat="1" ht="26" customHeight="1" spans="1:17">
      <c r="A8" s="20"/>
      <c r="B8" s="21"/>
      <c r="C8" s="22" t="s">
        <v>65</v>
      </c>
      <c r="D8" s="22"/>
      <c r="E8" s="19">
        <v>0</v>
      </c>
      <c r="F8" s="19"/>
      <c r="G8" s="19">
        <v>0</v>
      </c>
      <c r="H8" s="13"/>
      <c r="I8" s="13" t="s">
        <v>64</v>
      </c>
      <c r="J8" s="13"/>
      <c r="K8" s="7" t="s">
        <v>64</v>
      </c>
      <c r="L8" s="46"/>
      <c r="M8" s="46"/>
      <c r="N8" s="46"/>
      <c r="O8" s="46"/>
      <c r="P8" s="46"/>
      <c r="Q8" s="46"/>
    </row>
    <row r="9" s="1" customFormat="1" ht="26" customHeight="1" spans="1:17">
      <c r="A9" s="7" t="s">
        <v>66</v>
      </c>
      <c r="B9" s="7" t="s">
        <v>67</v>
      </c>
      <c r="C9" s="7"/>
      <c r="D9" s="7"/>
      <c r="E9" s="7"/>
      <c r="F9" s="7"/>
      <c r="G9" s="7" t="s">
        <v>68</v>
      </c>
      <c r="H9" s="13"/>
      <c r="I9" s="13"/>
      <c r="J9" s="7"/>
      <c r="K9" s="7"/>
      <c r="L9" s="46"/>
      <c r="M9" s="46"/>
      <c r="N9" s="46"/>
      <c r="O9" s="46"/>
      <c r="P9" s="46"/>
      <c r="Q9" s="46"/>
    </row>
    <row r="10" s="1" customFormat="1" ht="126" customHeight="1" spans="1:17">
      <c r="A10" s="7"/>
      <c r="B10" s="23" t="s">
        <v>69</v>
      </c>
      <c r="C10" s="23"/>
      <c r="D10" s="23"/>
      <c r="E10" s="23"/>
      <c r="F10" s="23"/>
      <c r="G10" s="23" t="s">
        <v>70</v>
      </c>
      <c r="H10" s="24"/>
      <c r="I10" s="24"/>
      <c r="J10" s="23"/>
      <c r="K10" s="23"/>
      <c r="L10" s="46"/>
      <c r="M10" s="46"/>
      <c r="N10" s="46"/>
      <c r="O10" s="46"/>
      <c r="P10" s="46"/>
      <c r="Q10" s="46"/>
    </row>
    <row r="11" s="1" customFormat="1" ht="39" customHeight="1" spans="1:17">
      <c r="A11" s="7" t="s">
        <v>71</v>
      </c>
      <c r="B11" s="25" t="s">
        <v>17</v>
      </c>
      <c r="C11" s="7" t="s">
        <v>18</v>
      </c>
      <c r="D11" s="7" t="s">
        <v>19</v>
      </c>
      <c r="E11" s="7"/>
      <c r="F11" s="12" t="s">
        <v>58</v>
      </c>
      <c r="G11" s="7" t="s">
        <v>72</v>
      </c>
      <c r="H11" s="13" t="s">
        <v>73</v>
      </c>
      <c r="I11" s="13" t="s">
        <v>60</v>
      </c>
      <c r="J11" s="7" t="s">
        <v>74</v>
      </c>
      <c r="K11" s="7"/>
      <c r="L11" s="46"/>
      <c r="M11" s="46"/>
      <c r="N11" s="46"/>
      <c r="O11" s="46"/>
      <c r="P11" s="46"/>
      <c r="Q11" s="46"/>
    </row>
    <row r="12" s="1" customFormat="1" ht="39" customHeight="1" spans="1:17">
      <c r="A12" s="7"/>
      <c r="B12" s="7" t="s">
        <v>75</v>
      </c>
      <c r="C12" s="26" t="s">
        <v>22</v>
      </c>
      <c r="D12" s="23" t="s">
        <v>76</v>
      </c>
      <c r="E12" s="23"/>
      <c r="F12" s="27">
        <v>7</v>
      </c>
      <c r="G12" s="28" t="s">
        <v>24</v>
      </c>
      <c r="H12" s="13" t="s">
        <v>77</v>
      </c>
      <c r="I12" s="51">
        <v>7</v>
      </c>
      <c r="J12" s="8"/>
      <c r="K12" s="10"/>
      <c r="L12" s="52"/>
      <c r="M12" s="46"/>
      <c r="N12" s="52"/>
      <c r="O12" s="46"/>
      <c r="P12" s="46"/>
      <c r="Q12" s="46"/>
    </row>
    <row r="13" s="1" customFormat="1" ht="39" customHeight="1" spans="1:17">
      <c r="A13" s="7"/>
      <c r="B13" s="7"/>
      <c r="C13" s="29"/>
      <c r="D13" s="30" t="s">
        <v>78</v>
      </c>
      <c r="E13" s="31"/>
      <c r="F13" s="27">
        <v>7</v>
      </c>
      <c r="G13" s="32" t="s">
        <v>26</v>
      </c>
      <c r="H13" s="33" t="s">
        <v>79</v>
      </c>
      <c r="I13" s="53">
        <v>7</v>
      </c>
      <c r="J13" s="8"/>
      <c r="K13" s="10"/>
      <c r="L13" s="52"/>
      <c r="M13" s="46"/>
      <c r="N13" s="46"/>
      <c r="O13" s="46"/>
      <c r="P13" s="46"/>
      <c r="Q13" s="46"/>
    </row>
    <row r="14" s="1" customFormat="1" ht="39" customHeight="1" spans="1:17">
      <c r="A14" s="7"/>
      <c r="B14" s="7"/>
      <c r="C14" s="26" t="s">
        <v>27</v>
      </c>
      <c r="D14" s="23" t="s">
        <v>80</v>
      </c>
      <c r="E14" s="23"/>
      <c r="F14" s="27">
        <v>7</v>
      </c>
      <c r="G14" s="32" t="s">
        <v>29</v>
      </c>
      <c r="H14" s="33">
        <v>1</v>
      </c>
      <c r="I14" s="53">
        <v>7</v>
      </c>
      <c r="J14" s="8"/>
      <c r="K14" s="10"/>
      <c r="L14" s="52"/>
      <c r="M14" s="46"/>
      <c r="N14" s="46"/>
      <c r="O14" s="46"/>
      <c r="P14" s="46"/>
      <c r="Q14" s="46"/>
    </row>
    <row r="15" s="1" customFormat="1" ht="39" customHeight="1" spans="1:17">
      <c r="A15" s="7"/>
      <c r="B15" s="7"/>
      <c r="C15" s="7" t="s">
        <v>30</v>
      </c>
      <c r="D15" s="23" t="s">
        <v>81</v>
      </c>
      <c r="E15" s="23"/>
      <c r="F15" s="27">
        <v>7</v>
      </c>
      <c r="G15" s="34" t="s">
        <v>29</v>
      </c>
      <c r="H15" s="35">
        <v>100</v>
      </c>
      <c r="I15" s="53">
        <v>7</v>
      </c>
      <c r="J15" s="8"/>
      <c r="K15" s="10"/>
      <c r="L15" s="46"/>
      <c r="M15" s="46"/>
      <c r="N15" s="46"/>
      <c r="O15" s="46"/>
      <c r="P15" s="46"/>
      <c r="Q15" s="46"/>
    </row>
    <row r="16" s="1" customFormat="1" ht="39" customHeight="1" spans="1:17">
      <c r="A16" s="7"/>
      <c r="B16" s="7"/>
      <c r="C16" s="7"/>
      <c r="D16" s="23" t="s">
        <v>32</v>
      </c>
      <c r="E16" s="23"/>
      <c r="F16" s="27">
        <v>7</v>
      </c>
      <c r="G16" s="34" t="s">
        <v>82</v>
      </c>
      <c r="H16" s="34" t="s">
        <v>82</v>
      </c>
      <c r="I16" s="53">
        <v>7</v>
      </c>
      <c r="J16" s="8"/>
      <c r="K16" s="10"/>
      <c r="L16" s="52"/>
      <c r="M16" s="46"/>
      <c r="N16" s="46"/>
      <c r="O16" s="46"/>
      <c r="P16" s="46"/>
      <c r="Q16" s="46"/>
    </row>
    <row r="17" s="1" customFormat="1" ht="39" customHeight="1" spans="1:17">
      <c r="A17" s="7"/>
      <c r="B17" s="7"/>
      <c r="C17" s="26" t="s">
        <v>33</v>
      </c>
      <c r="D17" s="23" t="s">
        <v>83</v>
      </c>
      <c r="E17" s="23"/>
      <c r="F17" s="36">
        <v>5</v>
      </c>
      <c r="G17" s="37" t="s">
        <v>35</v>
      </c>
      <c r="H17" s="13" t="s">
        <v>84</v>
      </c>
      <c r="I17" s="53">
        <v>5</v>
      </c>
      <c r="J17" s="54" t="s">
        <v>85</v>
      </c>
      <c r="K17" s="55"/>
      <c r="L17" s="52"/>
      <c r="M17" s="52"/>
      <c r="N17" s="46"/>
      <c r="O17" s="46"/>
      <c r="P17" s="46"/>
      <c r="Q17" s="46"/>
    </row>
    <row r="18" s="1" customFormat="1" ht="39" customHeight="1" spans="1:17">
      <c r="A18" s="7"/>
      <c r="B18" s="7"/>
      <c r="C18" s="29"/>
      <c r="D18" s="30" t="s">
        <v>86</v>
      </c>
      <c r="E18" s="31"/>
      <c r="F18" s="36">
        <v>5</v>
      </c>
      <c r="G18" s="37" t="s">
        <v>37</v>
      </c>
      <c r="H18" s="13" t="s">
        <v>87</v>
      </c>
      <c r="I18" s="53">
        <v>5</v>
      </c>
      <c r="J18" s="56"/>
      <c r="K18" s="57"/>
      <c r="L18" s="52"/>
      <c r="M18" s="52"/>
      <c r="N18" s="46"/>
      <c r="O18" s="46"/>
      <c r="P18" s="46"/>
      <c r="Q18" s="46"/>
    </row>
    <row r="19" s="1" customFormat="1" ht="39" customHeight="1" spans="1:17">
      <c r="A19" s="7"/>
      <c r="B19" s="7"/>
      <c r="C19" s="29"/>
      <c r="D19" s="23" t="s">
        <v>88</v>
      </c>
      <c r="E19" s="23"/>
      <c r="F19" s="36">
        <v>5</v>
      </c>
      <c r="G19" s="37" t="s">
        <v>39</v>
      </c>
      <c r="H19" s="13" t="s">
        <v>89</v>
      </c>
      <c r="I19" s="36">
        <v>4.7</v>
      </c>
      <c r="J19" s="58"/>
      <c r="K19" s="59"/>
      <c r="L19" s="46"/>
      <c r="M19" s="46"/>
      <c r="N19" s="46"/>
      <c r="O19" s="46"/>
      <c r="P19" s="46"/>
      <c r="Q19" s="46"/>
    </row>
    <row r="20" s="1" customFormat="1" ht="39" customHeight="1" spans="1:17">
      <c r="A20" s="7"/>
      <c r="B20" s="7" t="s">
        <v>90</v>
      </c>
      <c r="C20" s="7" t="s">
        <v>41</v>
      </c>
      <c r="D20" s="23" t="s">
        <v>91</v>
      </c>
      <c r="E20" s="23"/>
      <c r="F20" s="36">
        <v>7</v>
      </c>
      <c r="G20" s="38" t="s">
        <v>92</v>
      </c>
      <c r="H20" s="13" t="s">
        <v>93</v>
      </c>
      <c r="I20" s="53">
        <v>7</v>
      </c>
      <c r="J20" s="8"/>
      <c r="K20" s="10"/>
      <c r="L20" s="46"/>
      <c r="M20" s="46"/>
      <c r="N20" s="46"/>
      <c r="O20" s="46"/>
      <c r="P20" s="46"/>
      <c r="Q20" s="46"/>
    </row>
    <row r="21" s="1" customFormat="1" ht="39" customHeight="1" spans="1:17">
      <c r="A21" s="7"/>
      <c r="B21" s="7"/>
      <c r="C21" s="26" t="s">
        <v>43</v>
      </c>
      <c r="D21" s="23" t="s">
        <v>94</v>
      </c>
      <c r="E21" s="23"/>
      <c r="F21" s="36">
        <v>8</v>
      </c>
      <c r="G21" s="39" t="s">
        <v>95</v>
      </c>
      <c r="H21" s="39" t="s">
        <v>96</v>
      </c>
      <c r="I21" s="53">
        <v>8</v>
      </c>
      <c r="J21" s="8"/>
      <c r="K21" s="10"/>
      <c r="L21" s="52"/>
      <c r="M21" s="46"/>
      <c r="N21" s="46"/>
      <c r="O21" s="46"/>
      <c r="P21" s="46"/>
      <c r="Q21" s="46"/>
    </row>
    <row r="22" s="1" customFormat="1" ht="39" customHeight="1" spans="1:17">
      <c r="A22" s="7"/>
      <c r="B22" s="7"/>
      <c r="C22" s="40"/>
      <c r="D22" s="23" t="s">
        <v>97</v>
      </c>
      <c r="E22" s="23"/>
      <c r="F22" s="36">
        <v>7</v>
      </c>
      <c r="G22" s="32" t="s">
        <v>46</v>
      </c>
      <c r="H22" s="13" t="s">
        <v>98</v>
      </c>
      <c r="I22" s="53">
        <v>7</v>
      </c>
      <c r="J22" s="8"/>
      <c r="K22" s="10"/>
      <c r="L22" s="52"/>
      <c r="M22" s="46"/>
      <c r="N22" s="46"/>
      <c r="O22" s="46"/>
      <c r="P22" s="46"/>
      <c r="Q22" s="46"/>
    </row>
    <row r="23" s="1" customFormat="1" ht="39" customHeight="1" spans="1:17">
      <c r="A23" s="7"/>
      <c r="B23" s="7"/>
      <c r="C23" s="7" t="s">
        <v>47</v>
      </c>
      <c r="D23" s="23" t="s">
        <v>48</v>
      </c>
      <c r="E23" s="23"/>
      <c r="F23" s="36">
        <v>8</v>
      </c>
      <c r="G23" s="28" t="s">
        <v>49</v>
      </c>
      <c r="H23" s="28" t="s">
        <v>49</v>
      </c>
      <c r="I23" s="53">
        <v>8</v>
      </c>
      <c r="J23" s="8"/>
      <c r="K23" s="10"/>
      <c r="L23" s="52"/>
      <c r="M23" s="46"/>
      <c r="N23" s="46"/>
      <c r="O23" s="46"/>
      <c r="P23" s="46"/>
      <c r="Q23" s="46"/>
    </row>
    <row r="24" s="1" customFormat="1" ht="39" customHeight="1" spans="1:17">
      <c r="A24" s="7"/>
      <c r="B24" s="26" t="s">
        <v>99</v>
      </c>
      <c r="C24" s="26" t="s">
        <v>51</v>
      </c>
      <c r="D24" s="23" t="s">
        <v>100</v>
      </c>
      <c r="E24" s="23"/>
      <c r="F24" s="36">
        <v>10</v>
      </c>
      <c r="G24" s="41" t="s">
        <v>53</v>
      </c>
      <c r="H24" s="41">
        <v>0.95</v>
      </c>
      <c r="I24" s="53">
        <v>10</v>
      </c>
      <c r="J24" s="8"/>
      <c r="K24" s="10"/>
      <c r="L24" s="52"/>
      <c r="M24" s="46"/>
      <c r="N24" s="46"/>
      <c r="O24" s="46"/>
      <c r="P24" s="46"/>
      <c r="Q24" s="46"/>
    </row>
    <row r="25" s="1" customFormat="1" ht="39" customHeight="1" spans="1:17">
      <c r="A25" s="42" t="s">
        <v>101</v>
      </c>
      <c r="B25" s="43"/>
      <c r="C25" s="43"/>
      <c r="D25" s="43"/>
      <c r="E25" s="44"/>
      <c r="F25" s="45">
        <f>SUM(F12:F24)+H6</f>
        <v>100</v>
      </c>
      <c r="G25" s="42"/>
      <c r="H25" s="44"/>
      <c r="I25" s="50">
        <f>SUM(I12:I24)+K6</f>
        <v>99.7</v>
      </c>
      <c r="J25" s="8"/>
      <c r="K25" s="10"/>
      <c r="L25" s="46"/>
      <c r="M25" s="46"/>
      <c r="N25" s="46"/>
      <c r="O25" s="46"/>
      <c r="P25" s="46"/>
      <c r="Q25" s="46"/>
    </row>
  </sheetData>
  <mergeCells count="62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D18:E18"/>
    <mergeCell ref="D19:E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9:A10"/>
    <mergeCell ref="A11:A24"/>
    <mergeCell ref="B12:B19"/>
    <mergeCell ref="B20:B23"/>
    <mergeCell ref="C12:C13"/>
    <mergeCell ref="C15:C16"/>
    <mergeCell ref="C17:C19"/>
    <mergeCell ref="C21:C22"/>
    <mergeCell ref="A5:B8"/>
    <mergeCell ref="J17:K19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00AA3BEE20A6445FA0E7C2D7ED41E69A_13</vt:lpwstr>
  </property>
</Properties>
</file>